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7CA46D0-E383-4A22-8666-E5474E3D508E}" xr6:coauthVersionLast="46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1" l="1"/>
  <c r="L23" i="1"/>
  <c r="J25" i="1"/>
  <c r="I25" i="1"/>
  <c r="J23" i="1"/>
  <c r="I23" i="1"/>
  <c r="M13" i="1"/>
  <c r="L13" i="1"/>
  <c r="J13" i="1"/>
  <c r="I13" i="1"/>
  <c r="J15" i="1"/>
  <c r="I15" i="1"/>
  <c r="G27" i="1"/>
  <c r="F27" i="1"/>
  <c r="G25" i="1"/>
  <c r="F25" i="1"/>
  <c r="G23" i="1"/>
  <c r="F23" i="1"/>
  <c r="G13" i="1"/>
  <c r="G15" i="1"/>
  <c r="G17" i="1"/>
  <c r="F13" i="1"/>
  <c r="F15" i="1"/>
  <c r="F17" i="1"/>
</calcChain>
</file>

<file path=xl/sharedStrings.xml><?xml version="1.0" encoding="utf-8"?>
<sst xmlns="http://schemas.openxmlformats.org/spreadsheetml/2006/main" count="27" uniqueCount="20">
  <si>
    <t>LOAD</t>
  </si>
  <si>
    <t>LOSSES</t>
  </si>
  <si>
    <t>RATIO OF LOSSES TO LOAD</t>
  </si>
  <si>
    <t>MW</t>
  </si>
  <si>
    <t>SUMMER</t>
  </si>
  <si>
    <t>WINTER</t>
  </si>
  <si>
    <t xml:space="preserve">PERCENT </t>
  </si>
  <si>
    <t>OF PEAK</t>
  </si>
  <si>
    <t>LOAD LEVEL REFERENCE LEVELS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</si>
  <si>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</si>
  <si>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</si>
  <si>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</si>
  <si>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</si>
  <si>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</si>
  <si>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</si>
  <si>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</si>
  <si>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</si>
  <si>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</si>
  <si>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POWER FLOW RESULTS FROM SCHEDULE O-63, PAGE 32</t>
  </si>
  <si>
    <t>REFERENCE TO PERCENT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</si>
</sst>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0" fontId="0" fillId="0" borderId="0" xfId="0" applyNumberFormat="1"/>
    <xf numFmtId="2" fontId="0" fillId="0" borderId="0" xfId="0" applyNumberFormat="1"/>
    <xf numFmtId="10" fontId="0" fillId="0" borderId="0" xfId="0" applyNumberFormat="1" applyAlignment="1">
      <alignment horizontal="center"/>
    </xf>
    <xf numFmtId="3" fontId="0" fillId="0" borderId="0" xfId="0" applyNumberFormat="1"/>
    <xf numFmtId="0" fontId="1" fillId="0" borderId="0" xfId="0" applyFont="1"/>
    <xf numFmtId="10" fontId="1" fillId="0" borderId="0" xfId="0" applyNumberFormat="1" applyFont="1"/>
    <xf numFmtId="0" fontId="2" fillId="0" borderId="0" xfId="0" applyFont="1"/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3" fontId="0" fillId="0" borderId="0" xfId="0" quotePrefix="1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workbookViewId="0"/>
  </sheetViews>
  <sheetFormatPr defaultRowHeight="15.75" x14ac:dyDescent="0.25"/>
  <cols>
    <col min="1" max="1" width="9.140625" style="7"/>
    <col min="2" max="2" width="6.42578125" style="4" customWidth="1"/>
    <col min="3" max="3" width="10.140625" bestFit="1" customWidth="1"/>
    <col min="4" max="4" width="7.28515625" customWidth="1"/>
    <col min="5" max="5" width="3.5703125" customWidth="1"/>
    <col min="6" max="6" width="9.28515625" bestFit="1" customWidth="1"/>
    <col min="7" max="7" width="9.28515625" customWidth="1"/>
    <col min="8" max="8" width="2.85546875" customWidth="1"/>
    <col min="9" max="9" width="8.7109375" customWidth="1"/>
    <col min="10" max="10" width="9.28515625" customWidth="1"/>
    <col min="11" max="11" width="3.5703125" customWidth="1"/>
    <col min="12" max="12" width="9.28515625" bestFit="1" customWidth="1"/>
    <col min="13" max="13" width="9.28515625" customWidth="1"/>
    <col min="14" max="14" width="10.140625" bestFit="1" customWidth="1"/>
  </cols>
  <sheetData>
    <row r="1" spans="1:15" x14ac:dyDescent="0.25">
      <c r="D1" s="7"/>
    </row>
    <row r="3" spans="1:15" x14ac:dyDescent="0.25">
      <c r="C3" s="7" t="s">
        <v>18</v>
      </c>
    </row>
    <row r="5" spans="1:15" x14ac:dyDescent="0.25">
      <c r="A5" s="7" t="s">
        <v>4</v>
      </c>
      <c r="C5" s="5"/>
    </row>
    <row r="6" spans="1:15" x14ac:dyDescent="0.25">
      <c r="C6" s="5"/>
    </row>
    <row r="7" spans="1:15" x14ac:dyDescent="0.25">
      <c r="B7" s="4" t="s">
        <v>0</v>
      </c>
      <c r="C7" s="5" t="s">
        <v>6</v>
      </c>
      <c r="D7" t="s">
        <v>1</v>
      </c>
      <c r="F7" t="s">
        <v>2</v>
      </c>
      <c r="J7" t="s">
        <v>19</v>
      </c>
    </row>
    <row r="8" spans="1:15" x14ac:dyDescent="0.25">
      <c r="B8" s="4" t="s">
        <v>3</v>
      </c>
      <c r="C8" s="5" t="s">
        <v>7</v>
      </c>
      <c r="D8" t="s">
        <v>3</v>
      </c>
    </row>
    <row r="9" spans="1:15" x14ac:dyDescent="0.25">
      <c r="C9" s="5"/>
      <c r="F9" s="9" t="s">
        <v>8</v>
      </c>
      <c r="G9" s="8"/>
      <c r="H9" s="8"/>
      <c r="I9" s="8"/>
      <c r="J9" s="8"/>
      <c r="K9" s="8"/>
      <c r="L9" s="8"/>
    </row>
    <row r="10" spans="1:15" x14ac:dyDescent="0.25">
      <c r="C10" s="5"/>
      <c r="F10" s="1">
        <v>0.5</v>
      </c>
      <c r="G10" s="1"/>
      <c r="H10" s="1"/>
      <c r="I10" s="1">
        <v>0.75</v>
      </c>
      <c r="J10" s="1"/>
      <c r="K10" s="1"/>
      <c r="L10" s="1">
        <v>0.9</v>
      </c>
      <c r="M10" s="1"/>
      <c r="N10" s="1"/>
    </row>
    <row r="11" spans="1:15" x14ac:dyDescent="0.25">
      <c r="C11" s="5"/>
      <c r="F11" s="3" t="s">
        <v>0</v>
      </c>
      <c r="G11" s="3" t="s">
        <v>1</v>
      </c>
      <c r="H11" s="3"/>
      <c r="I11" s="3" t="s">
        <v>0</v>
      </c>
      <c r="J11" s="3" t="s">
        <v>1</v>
      </c>
      <c r="K11" s="3"/>
      <c r="L11" s="3" t="s">
        <v>0</v>
      </c>
      <c r="M11" s="3" t="s">
        <v>1</v>
      </c>
      <c r="N11" s="1"/>
      <c r="O11" s="1"/>
    </row>
    <row r="12" spans="1:15" x14ac:dyDescent="0.25">
      <c r="B12" s="10" t="s">
        <v>9</v>
      </c>
      <c r="C12" s="10" t="s">
        <v>10</v>
      </c>
      <c r="D12" s="10" t="s">
        <v>11</v>
      </c>
      <c r="F12" s="10" t="s">
        <v>12</v>
      </c>
      <c r="G12" s="10" t="s">
        <v>13</v>
      </c>
      <c r="H12" s="1"/>
      <c r="I12" s="10" t="s">
        <v>14</v>
      </c>
      <c r="J12" s="10" t="s">
        <v>15</v>
      </c>
      <c r="K12" s="1"/>
      <c r="L12" s="10" t="s">
        <v>16</v>
      </c>
      <c r="M12" s="10" t="s">
        <v>17</v>
      </c>
      <c r="N12" s="1"/>
      <c r="O12" s="1"/>
    </row>
    <row r="13" spans="1:15" x14ac:dyDescent="0.25">
      <c r="B13" s="4">
        <v>1948</v>
      </c>
      <c r="C13" s="6">
        <v>1</v>
      </c>
      <c r="D13">
        <v>52.5</v>
      </c>
      <c r="F13" s="2">
        <f>+B13/B19</f>
        <v>2</v>
      </c>
      <c r="G13" s="2">
        <f>+D13/D19</f>
        <v>1.7441860465116279</v>
      </c>
      <c r="H13" s="2"/>
      <c r="I13" s="2">
        <f>+B13/B17</f>
        <v>1.3333333333333333</v>
      </c>
      <c r="J13" s="2">
        <f>+D13/D17</f>
        <v>1.4344262295081966</v>
      </c>
      <c r="L13" s="2">
        <f>+B13/B15</f>
        <v>1.1112378779235597</v>
      </c>
      <c r="M13" s="2">
        <f>+D13/D15</f>
        <v>1.2068965517241379</v>
      </c>
    </row>
    <row r="14" spans="1:15" x14ac:dyDescent="0.25">
      <c r="C14" s="6"/>
      <c r="F14" s="2"/>
      <c r="G14" s="2"/>
      <c r="H14" s="2"/>
      <c r="I14" s="2"/>
      <c r="J14" s="2"/>
      <c r="L14" s="2"/>
      <c r="M14" s="2"/>
    </row>
    <row r="15" spans="1:15" x14ac:dyDescent="0.25">
      <c r="B15" s="4">
        <v>1753</v>
      </c>
      <c r="C15" s="6">
        <v>0.9</v>
      </c>
      <c r="D15">
        <v>43.5</v>
      </c>
      <c r="F15" s="2">
        <f>+B15/B19</f>
        <v>1.799794661190965</v>
      </c>
      <c r="G15" s="2">
        <f>+D15/D19</f>
        <v>1.4451827242524917</v>
      </c>
      <c r="H15" s="2"/>
      <c r="I15" s="2">
        <f>+B15/B17</f>
        <v>1.1998631074606434</v>
      </c>
      <c r="J15" s="2">
        <f>+D15/D17</f>
        <v>1.1885245901639343</v>
      </c>
      <c r="L15" s="2">
        <v>1</v>
      </c>
      <c r="M15" s="2">
        <v>1</v>
      </c>
    </row>
    <row r="16" spans="1:15" x14ac:dyDescent="0.25">
      <c r="C16" s="6"/>
      <c r="F16" s="2"/>
      <c r="G16" s="2"/>
      <c r="H16" s="2"/>
      <c r="I16" s="2"/>
      <c r="J16" s="2"/>
    </row>
    <row r="17" spans="1:13" x14ac:dyDescent="0.25">
      <c r="B17" s="4">
        <v>1461</v>
      </c>
      <c r="C17" s="6">
        <v>0.75</v>
      </c>
      <c r="D17">
        <v>36.6</v>
      </c>
      <c r="F17" s="2">
        <f>+B17/B19</f>
        <v>1.5</v>
      </c>
      <c r="G17" s="2">
        <f>+D17/D19</f>
        <v>1.2159468438538206</v>
      </c>
      <c r="H17" s="2"/>
      <c r="I17" s="2">
        <v>1</v>
      </c>
      <c r="J17" s="2">
        <v>1</v>
      </c>
    </row>
    <row r="18" spans="1:13" x14ac:dyDescent="0.25">
      <c r="C18" s="6"/>
      <c r="F18" s="2"/>
      <c r="G18" s="2"/>
      <c r="H18" s="2"/>
    </row>
    <row r="19" spans="1:13" x14ac:dyDescent="0.25">
      <c r="B19" s="4">
        <v>974</v>
      </c>
      <c r="C19" s="6">
        <v>0.5</v>
      </c>
      <c r="D19">
        <v>30.1</v>
      </c>
      <c r="F19" s="2">
        <v>1</v>
      </c>
      <c r="G19" s="2">
        <v>1</v>
      </c>
      <c r="H19" s="2"/>
    </row>
    <row r="20" spans="1:13" x14ac:dyDescent="0.25">
      <c r="C20" s="5"/>
    </row>
    <row r="21" spans="1:13" x14ac:dyDescent="0.25">
      <c r="A21" s="7" t="s">
        <v>5</v>
      </c>
      <c r="C21" s="5"/>
    </row>
    <row r="22" spans="1:13" x14ac:dyDescent="0.25">
      <c r="C22" s="5"/>
    </row>
    <row r="23" spans="1:13" x14ac:dyDescent="0.25">
      <c r="B23" s="4">
        <v>1544</v>
      </c>
      <c r="C23" s="6">
        <v>1</v>
      </c>
      <c r="D23">
        <v>41.5</v>
      </c>
      <c r="F23" s="2">
        <f>+B23/B29</f>
        <v>2</v>
      </c>
      <c r="G23" s="2">
        <f>+D23/D29</f>
        <v>1.8949771689497719</v>
      </c>
      <c r="I23" s="2">
        <f>+B23/B27</f>
        <v>1.3333333333333333</v>
      </c>
      <c r="J23" s="2">
        <f>+D23/D27</f>
        <v>1.2205882352941178</v>
      </c>
      <c r="L23" s="2">
        <f>+B23/B25</f>
        <v>1.1115910727141829</v>
      </c>
      <c r="M23" s="2">
        <f>+D23/D25</f>
        <v>1.1432506887052343</v>
      </c>
    </row>
    <row r="24" spans="1:13" x14ac:dyDescent="0.25">
      <c r="C24" s="6"/>
      <c r="F24" s="2"/>
      <c r="G24" s="2"/>
      <c r="I24" s="2"/>
      <c r="J24" s="2"/>
      <c r="L24" s="2"/>
      <c r="M24" s="2"/>
    </row>
    <row r="25" spans="1:13" x14ac:dyDescent="0.25">
      <c r="B25" s="4">
        <v>1389</v>
      </c>
      <c r="C25" s="6">
        <v>0.9</v>
      </c>
      <c r="D25">
        <v>36.299999999999997</v>
      </c>
      <c r="F25" s="2">
        <f>+B25/B29</f>
        <v>1.7992227979274611</v>
      </c>
      <c r="G25" s="2">
        <f>+D25/D29</f>
        <v>1.6575342465753424</v>
      </c>
      <c r="I25" s="2">
        <f>+B25/B27</f>
        <v>1.1994818652849741</v>
      </c>
      <c r="J25" s="2">
        <f>+D25/D27</f>
        <v>1.0676470588235294</v>
      </c>
      <c r="L25" s="2">
        <v>1</v>
      </c>
      <c r="M25" s="2">
        <v>1</v>
      </c>
    </row>
    <row r="26" spans="1:13" x14ac:dyDescent="0.25">
      <c r="C26" s="6"/>
      <c r="F26" s="2"/>
      <c r="G26" s="2"/>
      <c r="I26" s="2"/>
      <c r="J26" s="2"/>
    </row>
    <row r="27" spans="1:13" x14ac:dyDescent="0.25">
      <c r="B27" s="4">
        <v>1158</v>
      </c>
      <c r="C27" s="6">
        <v>0.75</v>
      </c>
      <c r="D27">
        <v>34</v>
      </c>
      <c r="F27" s="2">
        <f>+B27/B29</f>
        <v>1.5</v>
      </c>
      <c r="G27" s="2">
        <f>+D27/D29</f>
        <v>1.5525114155251143</v>
      </c>
      <c r="I27" s="2">
        <v>1</v>
      </c>
      <c r="J27" s="2">
        <v>1</v>
      </c>
    </row>
    <row r="28" spans="1:13" x14ac:dyDescent="0.25">
      <c r="C28" s="6"/>
      <c r="F28" s="2"/>
      <c r="G28" s="2"/>
    </row>
    <row r="29" spans="1:13" x14ac:dyDescent="0.25">
      <c r="B29" s="4">
        <v>772</v>
      </c>
      <c r="C29" s="6">
        <v>0.5</v>
      </c>
      <c r="D29">
        <v>21.9</v>
      </c>
      <c r="F29" s="2">
        <v>1</v>
      </c>
      <c r="G29" s="2">
        <v>1</v>
      </c>
    </row>
    <row r="30" spans="1:13" x14ac:dyDescent="0.25">
      <c r="C30" s="5"/>
    </row>
  </sheetData>
  <pageMargins left="0.7" right="0.7" top="1.25" bottom="0.75" header="0.75" footer="0.3"/>
  <pageSetup scale="92" orientation="portrait" r:id="rId1"/>
  <headerFooter>
    <oddHeader>&amp;RSOAH Docket No. 473-21-2606
PUC Docket No. 52195
FMI's 7th, Q. No. FMI 7-1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2021-12-07T17:51:00Z</dcterms:created>
  <dcterms:modified xsi:type="dcterms:W3CDTF">2021-12-07T17:51:08Z</dcterms:modified>
</cp:coreProperties>
</file>